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980" windowHeight="7065"/>
  </bookViews>
  <sheets>
    <sheet name="ВР по РП" sheetId="1" r:id="rId1"/>
  </sheets>
  <definedNames>
    <definedName name="_xlnm._FilterDatabase" localSheetId="0" hidden="1">'ВР по РП'!$A$3:$L$92</definedName>
  </definedNames>
  <calcPr calcId="145621"/>
</workbook>
</file>

<file path=xl/calcChain.xml><?xml version="1.0" encoding="utf-8"?>
<calcChain xmlns="http://schemas.openxmlformats.org/spreadsheetml/2006/main">
  <c r="H91" i="1" l="1"/>
  <c r="G89" i="1"/>
  <c r="H89" i="1" s="1"/>
  <c r="D89" i="1"/>
  <c r="D90" i="1" s="1"/>
  <c r="D92" i="1" s="1"/>
  <c r="H88" i="1"/>
  <c r="G87" i="1"/>
  <c r="H87" i="1" s="1"/>
  <c r="D87" i="1"/>
  <c r="H86" i="1"/>
  <c r="G85" i="1"/>
  <c r="H85" i="1" s="1"/>
  <c r="D85" i="1"/>
  <c r="H84" i="1"/>
  <c r="H83" i="1"/>
  <c r="H82" i="1"/>
  <c r="H81" i="1"/>
  <c r="H80" i="1"/>
  <c r="D80" i="1"/>
  <c r="H79" i="1"/>
  <c r="H78" i="1"/>
  <c r="H77" i="1"/>
  <c r="H76" i="1"/>
  <c r="H75" i="1"/>
  <c r="H74" i="1"/>
  <c r="H73" i="1"/>
  <c r="G72" i="1"/>
  <c r="H72" i="1" s="1"/>
  <c r="D72" i="1"/>
  <c r="H71" i="1"/>
  <c r="H70" i="1"/>
  <c r="H69" i="1"/>
  <c r="H68" i="1"/>
  <c r="H67" i="1"/>
  <c r="H66" i="1"/>
  <c r="H65" i="1"/>
  <c r="G64" i="1"/>
  <c r="H64" i="1" s="1"/>
  <c r="D64" i="1"/>
  <c r="H63" i="1"/>
  <c r="H62" i="1"/>
  <c r="H61" i="1"/>
  <c r="H60" i="1"/>
  <c r="H59" i="1"/>
  <c r="H58" i="1"/>
  <c r="H57" i="1"/>
  <c r="G56" i="1"/>
  <c r="H56" i="1" s="1"/>
  <c r="D56" i="1"/>
  <c r="H55" i="1"/>
  <c r="H54" i="1"/>
  <c r="H53" i="1"/>
  <c r="H52" i="1"/>
  <c r="H51" i="1"/>
  <c r="H50" i="1"/>
  <c r="H49" i="1"/>
  <c r="G48" i="1"/>
  <c r="H48" i="1" s="1"/>
  <c r="D48" i="1"/>
  <c r="H47" i="1"/>
  <c r="H46" i="1"/>
  <c r="H45" i="1"/>
  <c r="H44" i="1"/>
  <c r="H43" i="1"/>
  <c r="H42" i="1"/>
  <c r="H41" i="1"/>
  <c r="G40" i="1"/>
  <c r="H40" i="1" s="1"/>
  <c r="D40" i="1"/>
  <c r="H39" i="1"/>
  <c r="H38" i="1"/>
  <c r="H37" i="1"/>
  <c r="H36" i="1"/>
  <c r="G35" i="1"/>
  <c r="H35" i="1" s="1"/>
  <c r="D35" i="1"/>
  <c r="H34" i="1"/>
  <c r="H33" i="1"/>
  <c r="H32" i="1"/>
  <c r="H31" i="1"/>
  <c r="H30" i="1"/>
  <c r="H29" i="1"/>
  <c r="G28" i="1"/>
  <c r="H28" i="1" s="1"/>
  <c r="D28" i="1"/>
  <c r="H27" i="1"/>
  <c r="H26" i="1"/>
  <c r="H25" i="1"/>
  <c r="H24" i="1"/>
  <c r="H23" i="1"/>
  <c r="H22" i="1"/>
  <c r="H21" i="1"/>
  <c r="H20" i="1"/>
  <c r="G19" i="1"/>
  <c r="H19" i="1" s="1"/>
  <c r="D19" i="1"/>
  <c r="H18" i="1"/>
  <c r="H17" i="1"/>
  <c r="H16" i="1"/>
  <c r="H15" i="1"/>
  <c r="H14" i="1"/>
  <c r="H13" i="1"/>
  <c r="G12" i="1"/>
  <c r="H12" i="1" s="1"/>
  <c r="D12" i="1"/>
  <c r="H11" i="1"/>
  <c r="G10" i="1"/>
  <c r="H10" i="1" s="1"/>
  <c r="D10" i="1"/>
  <c r="H9" i="1"/>
  <c r="H8" i="1"/>
  <c r="H7" i="1"/>
  <c r="H6" i="1"/>
  <c r="H5" i="1"/>
  <c r="H4" i="1"/>
  <c r="G90" i="1" l="1"/>
  <c r="H90" i="1" l="1"/>
  <c r="G92" i="1"/>
  <c r="H92" i="1" s="1"/>
</calcChain>
</file>

<file path=xl/sharedStrings.xml><?xml version="1.0" encoding="utf-8"?>
<sst xmlns="http://schemas.openxmlformats.org/spreadsheetml/2006/main" count="162" uniqueCount="36">
  <si>
    <t>Показатели бюджета на 2018год по видам расходов</t>
  </si>
  <si>
    <t>Виды расходов по разделам</t>
  </si>
  <si>
    <t>2017 г.</t>
  </si>
  <si>
    <t>2018 г. (проект)</t>
  </si>
  <si>
    <t>Рост+, снижение-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</si>
  <si>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</si>
  <si>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</si>
  <si>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</si>
  <si>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</si>
  <si>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</si>
  <si>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</si>
  <si>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</si>
  <si>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итого</t>
  </si>
  <si>
    <t>02</t>
  </si>
  <si>
    <t>03</t>
  </si>
  <si>
    <t>Капитальные вложения в объекты государственной (муниципальной) собственности</t>
  </si>
  <si>
    <t>04</t>
  </si>
  <si>
    <t>Обслуживание государственного (муниципального) долга</t>
  </si>
  <si>
    <t>05</t>
  </si>
  <si>
    <t>600</t>
  </si>
  <si>
    <t>06</t>
  </si>
  <si>
    <t>100</t>
  </si>
  <si>
    <t>800</t>
  </si>
  <si>
    <t>07</t>
  </si>
  <si>
    <t>08</t>
  </si>
  <si>
    <t>400</t>
  </si>
  <si>
    <t>500</t>
  </si>
  <si>
    <t>09</t>
  </si>
  <si>
    <t>10</t>
  </si>
  <si>
    <t>11</t>
  </si>
  <si>
    <t>13</t>
  </si>
  <si>
    <t>700</t>
  </si>
  <si>
    <t>14</t>
  </si>
  <si>
    <t>Всего</t>
  </si>
  <si>
    <t>р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</si>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</sst>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&quot;Да&quot;;&quot;Да&quot;;&quot;Нет&quot;"/>
    <numFmt numFmtId="166" formatCode="_(* #,##0.00_);_(* \(#,##0.00\);_(* &quot;-&quot;??_);_(@_)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uvNew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1">
    <xf numFmtId="0" fontId="0" fillId="0" borderId="0"/>
    <xf numFmtId="0" fontId="4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0" borderId="8" applyNumberFormat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0" borderId="0"/>
    <xf numFmtId="0" fontId="20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22" fillId="12" borderId="0" applyNumberFormat="0" applyBorder="0" applyAlignment="0" applyProtection="0"/>
    <xf numFmtId="0" fontId="23" fillId="0" borderId="0" applyNumberFormat="0" applyFill="0" applyBorder="0" applyAlignment="0" applyProtection="0"/>
    <xf numFmtId="0" fontId="4" fillId="1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14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4" fontId="5" fillId="0" borderId="1" xfId="1" applyNumberFormat="1" applyFont="1" applyFill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64" fontId="5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164" fontId="8" fillId="0" borderId="1" xfId="2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4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20"/>
    <cellStyle name="Обычный 2 2" xfId="21"/>
    <cellStyle name="Обычный 3" xfId="22"/>
    <cellStyle name="Обычный 3 2" xfId="23"/>
    <cellStyle name="Обычный 4" xfId="2"/>
    <cellStyle name="Обычный 5" xfId="1"/>
    <cellStyle name="Обычный 5 2" xfId="24"/>
    <cellStyle name="Обычный 6" xfId="25"/>
    <cellStyle name="Обычный 7" xfId="26"/>
    <cellStyle name="Обычный 8" xfId="27"/>
    <cellStyle name="Обычный 9" xfId="28"/>
    <cellStyle name="Плохой 2" xfId="29"/>
    <cellStyle name="Пояснение 2" xfId="30"/>
    <cellStyle name="Примечание 2" xfId="31"/>
    <cellStyle name="Связанная ячейка 2" xfId="32"/>
    <cellStyle name="Текст предупреждения 2" xfId="33"/>
    <cellStyle name="Финансовый 2" xfId="34"/>
    <cellStyle name="Финансовый 3" xfId="35"/>
    <cellStyle name="Финансовый 4" xfId="36"/>
    <cellStyle name="Финансовый 4 2" xfId="37"/>
    <cellStyle name="Финансовый 5" xfId="38"/>
    <cellStyle name="Финансовый 5 2" xfId="39"/>
    <cellStyle name="Хороший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zoomScaleNormal="100" workbookViewId="0">
      <pane xSplit="3" ySplit="3" topLeftCell="D66" activePane="bottomRight" state="frozen"/>
      <selection pane="topRight" activeCell="D1" sqref="D1"/>
      <selection pane="bottomLeft" activeCell="A4" sqref="A4"/>
      <selection pane="bottomRight" activeCell="A2" sqref="A2:H2"/>
    </sheetView>
  </sheetViews>
  <sheetFormatPr defaultRowHeight="11.25"/>
  <cols>
    <col min="1" max="1" width="45.28515625" style="24" customWidth="1"/>
    <col min="2" max="2" width="3.7109375" style="24" customWidth="1"/>
    <col min="3" max="3" width="4.5703125" style="24" customWidth="1"/>
    <col min="4" max="4" width="11.28515625" style="2" customWidth="1"/>
    <col min="5" max="5" width="3.85546875" style="24" hidden="1" customWidth="1"/>
    <col min="6" max="6" width="4.42578125" style="24" hidden="1" customWidth="1"/>
    <col min="7" max="7" width="12.85546875" style="2" customWidth="1"/>
    <col min="8" max="8" width="14" style="1" customWidth="1"/>
    <col min="9" max="16384" width="9.140625" style="1"/>
  </cols>
  <sheetData>
    <row r="1" spans="1:8" ht="12" customHeight="1">
      <c r="A1" s="1"/>
      <c r="B1" s="1"/>
      <c r="C1" s="1"/>
      <c r="D1" s="1"/>
      <c r="E1" s="1"/>
      <c r="F1" s="1"/>
      <c r="H1" s="3" t="s">
        <v>35</v>
      </c>
    </row>
    <row r="2" spans="1:8" ht="12.75">
      <c r="A2" s="25" t="s">
        <v>0</v>
      </c>
      <c r="B2" s="25"/>
      <c r="C2" s="25"/>
      <c r="D2" s="25"/>
      <c r="E2" s="25"/>
      <c r="F2" s="25"/>
      <c r="G2" s="25"/>
      <c r="H2" s="25"/>
    </row>
    <row r="3" spans="1:8" s="5" customFormat="1">
      <c r="A3" s="26" t="s">
        <v>1</v>
      </c>
      <c r="B3" s="26"/>
      <c r="C3" s="26"/>
      <c r="D3" s="4" t="s">
        <v>2</v>
      </c>
      <c r="E3" s="26" t="s">
        <v>3</v>
      </c>
      <c r="F3" s="26"/>
      <c r="G3" s="26"/>
      <c r="H3" s="4" t="s">
        <v>4</v>
      </c>
    </row>
    <row r="4" spans="1:8" ht="45">
      <c r="A4" s="6" t="s">
        <v>5</v>
      </c>
      <c r="B4" s="7">
        <v>1</v>
      </c>
      <c r="C4" s="7">
        <v>100</v>
      </c>
      <c r="D4" s="8">
        <v>591633.60000000021</v>
      </c>
      <c r="E4" s="9" t="s">
        <v>6</v>
      </c>
      <c r="F4" s="10">
        <v>100</v>
      </c>
      <c r="G4" s="11">
        <v>618239.69999999995</v>
      </c>
      <c r="H4" s="8">
        <f>G4-D4</f>
        <v>26606.099999999744</v>
      </c>
    </row>
    <row r="5" spans="1:8" ht="22.5">
      <c r="A5" s="6" t="s">
        <v>7</v>
      </c>
      <c r="B5" s="7">
        <v>1</v>
      </c>
      <c r="C5" s="6">
        <v>200</v>
      </c>
      <c r="D5" s="8">
        <v>132368.9</v>
      </c>
      <c r="E5" s="9" t="s">
        <v>6</v>
      </c>
      <c r="F5" s="10">
        <v>200</v>
      </c>
      <c r="G5" s="11">
        <v>112345.7</v>
      </c>
      <c r="H5" s="8">
        <f t="shared" ref="H5:H68" si="0">G5-D5</f>
        <v>-20023.199999999997</v>
      </c>
    </row>
    <row r="6" spans="1:8">
      <c r="A6" s="6" t="s">
        <v>8</v>
      </c>
      <c r="B6" s="7">
        <v>1</v>
      </c>
      <c r="C6" s="7">
        <v>300</v>
      </c>
      <c r="D6" s="8">
        <v>1409.9</v>
      </c>
      <c r="E6" s="9" t="s">
        <v>6</v>
      </c>
      <c r="F6" s="10">
        <v>300</v>
      </c>
      <c r="G6" s="11">
        <v>1675</v>
      </c>
      <c r="H6" s="8">
        <f t="shared" si="0"/>
        <v>265.09999999999991</v>
      </c>
    </row>
    <row r="7" spans="1:8">
      <c r="A7" s="6" t="s">
        <v>9</v>
      </c>
      <c r="B7" s="7">
        <v>1</v>
      </c>
      <c r="C7" s="7">
        <v>500</v>
      </c>
      <c r="D7" s="8">
        <v>7141</v>
      </c>
      <c r="E7" s="9" t="s">
        <v>6</v>
      </c>
      <c r="F7" s="10">
        <v>500</v>
      </c>
      <c r="G7" s="11">
        <v>11845.1</v>
      </c>
      <c r="H7" s="8">
        <f t="shared" si="0"/>
        <v>4704.1000000000004</v>
      </c>
    </row>
    <row r="8" spans="1:8" ht="22.5">
      <c r="A8" s="6" t="s">
        <v>10</v>
      </c>
      <c r="B8" s="7">
        <v>1</v>
      </c>
      <c r="C8" s="7">
        <v>600</v>
      </c>
      <c r="D8" s="8">
        <v>72675.600000000006</v>
      </c>
      <c r="E8" s="9" t="s">
        <v>6</v>
      </c>
      <c r="F8" s="10">
        <v>600</v>
      </c>
      <c r="G8" s="11">
        <v>90450.2</v>
      </c>
      <c r="H8" s="8">
        <f t="shared" si="0"/>
        <v>17774.599999999991</v>
      </c>
    </row>
    <row r="9" spans="1:8">
      <c r="A9" s="6" t="s">
        <v>11</v>
      </c>
      <c r="B9" s="7">
        <v>1</v>
      </c>
      <c r="C9" s="7">
        <v>800</v>
      </c>
      <c r="D9" s="8">
        <v>69000.600000000006</v>
      </c>
      <c r="E9" s="9" t="s">
        <v>6</v>
      </c>
      <c r="F9" s="10">
        <v>800</v>
      </c>
      <c r="G9" s="11">
        <v>77170.3</v>
      </c>
      <c r="H9" s="8">
        <f t="shared" si="0"/>
        <v>8169.6999999999971</v>
      </c>
    </row>
    <row r="10" spans="1:8">
      <c r="A10" s="12" t="s">
        <v>12</v>
      </c>
      <c r="B10" s="13">
        <v>1</v>
      </c>
      <c r="C10" s="13"/>
      <c r="D10" s="14">
        <f>SUM(D4:D9)</f>
        <v>874229.60000000021</v>
      </c>
      <c r="E10" s="15"/>
      <c r="F10" s="15"/>
      <c r="G10" s="14">
        <f>SUM(G4:G9)</f>
        <v>911725.99999999988</v>
      </c>
      <c r="H10" s="8">
        <f t="shared" si="0"/>
        <v>37496.399999999674</v>
      </c>
    </row>
    <row r="11" spans="1:8">
      <c r="A11" s="6" t="s">
        <v>9</v>
      </c>
      <c r="B11" s="7">
        <v>2</v>
      </c>
      <c r="C11" s="7">
        <v>500</v>
      </c>
      <c r="D11" s="8">
        <v>9569.1</v>
      </c>
      <c r="E11" s="9" t="s">
        <v>13</v>
      </c>
      <c r="F11" s="10">
        <v>500</v>
      </c>
      <c r="G11" s="11">
        <v>10160.5</v>
      </c>
      <c r="H11" s="8">
        <f t="shared" si="0"/>
        <v>591.39999999999964</v>
      </c>
    </row>
    <row r="12" spans="1:8" s="17" customFormat="1">
      <c r="A12" s="12" t="s">
        <v>12</v>
      </c>
      <c r="B12" s="13">
        <v>2</v>
      </c>
      <c r="C12" s="13"/>
      <c r="D12" s="14">
        <f>SUM(D11)</f>
        <v>9569.1</v>
      </c>
      <c r="E12" s="16"/>
      <c r="F12" s="16"/>
      <c r="G12" s="14">
        <f>SUM(G11)</f>
        <v>10160.5</v>
      </c>
      <c r="H12" s="8">
        <f t="shared" si="0"/>
        <v>591.39999999999964</v>
      </c>
    </row>
    <row r="13" spans="1:8" ht="45">
      <c r="A13" s="6" t="s">
        <v>5</v>
      </c>
      <c r="B13" s="7">
        <v>3</v>
      </c>
      <c r="C13" s="7">
        <v>100</v>
      </c>
      <c r="D13" s="8">
        <v>66486.200000000012</v>
      </c>
      <c r="E13" s="9" t="s">
        <v>14</v>
      </c>
      <c r="F13" s="10">
        <v>100</v>
      </c>
      <c r="G13" s="11">
        <v>58691.3</v>
      </c>
      <c r="H13" s="8">
        <f t="shared" si="0"/>
        <v>-7794.9000000000087</v>
      </c>
    </row>
    <row r="14" spans="1:8" ht="22.5">
      <c r="A14" s="6" t="s">
        <v>7</v>
      </c>
      <c r="B14" s="7">
        <v>3</v>
      </c>
      <c r="C14" s="7">
        <v>200</v>
      </c>
      <c r="D14" s="8">
        <v>60138.500000000007</v>
      </c>
      <c r="E14" s="9" t="s">
        <v>14</v>
      </c>
      <c r="F14" s="10">
        <v>200</v>
      </c>
      <c r="G14" s="11">
        <v>57058.3</v>
      </c>
      <c r="H14" s="8">
        <f t="shared" si="0"/>
        <v>-3080.2000000000044</v>
      </c>
    </row>
    <row r="15" spans="1:8" ht="22.5">
      <c r="A15" s="6" t="s">
        <v>15</v>
      </c>
      <c r="B15" s="7">
        <v>3</v>
      </c>
      <c r="C15" s="7">
        <v>400</v>
      </c>
      <c r="D15" s="8">
        <v>0</v>
      </c>
      <c r="E15" s="8"/>
      <c r="F15" s="15">
        <v>400</v>
      </c>
      <c r="G15" s="8"/>
      <c r="H15" s="8">
        <f t="shared" si="0"/>
        <v>0</v>
      </c>
    </row>
    <row r="16" spans="1:8">
      <c r="A16" s="6" t="s">
        <v>9</v>
      </c>
      <c r="B16" s="7">
        <v>3</v>
      </c>
      <c r="C16" s="7">
        <v>500</v>
      </c>
      <c r="D16" s="8">
        <v>0</v>
      </c>
      <c r="E16" s="8"/>
      <c r="F16" s="15">
        <v>500</v>
      </c>
      <c r="G16" s="8">
        <v>1050</v>
      </c>
      <c r="H16" s="8">
        <f t="shared" si="0"/>
        <v>1050</v>
      </c>
    </row>
    <row r="17" spans="1:8" ht="22.5">
      <c r="A17" s="6" t="s">
        <v>10</v>
      </c>
      <c r="B17" s="7">
        <v>3</v>
      </c>
      <c r="C17" s="7">
        <v>600</v>
      </c>
      <c r="D17" s="8">
        <v>18085.5</v>
      </c>
      <c r="E17" s="9" t="s">
        <v>14</v>
      </c>
      <c r="F17" s="10">
        <v>600</v>
      </c>
      <c r="G17" s="11">
        <v>21660.400000000001</v>
      </c>
      <c r="H17" s="8">
        <f t="shared" si="0"/>
        <v>3574.9000000000015</v>
      </c>
    </row>
    <row r="18" spans="1:8">
      <c r="A18" s="6" t="s">
        <v>11</v>
      </c>
      <c r="B18" s="7">
        <v>3</v>
      </c>
      <c r="C18" s="7">
        <v>800</v>
      </c>
      <c r="D18" s="8">
        <v>10055.4</v>
      </c>
      <c r="E18" s="9" t="s">
        <v>14</v>
      </c>
      <c r="F18" s="10">
        <v>800</v>
      </c>
      <c r="G18" s="11">
        <v>10012.299999999999</v>
      </c>
      <c r="H18" s="8">
        <f t="shared" si="0"/>
        <v>-43.100000000000364</v>
      </c>
    </row>
    <row r="19" spans="1:8" s="17" customFormat="1">
      <c r="A19" s="12" t="s">
        <v>12</v>
      </c>
      <c r="B19" s="13">
        <v>3</v>
      </c>
      <c r="C19" s="13"/>
      <c r="D19" s="14">
        <f>SUM(D13:D18)</f>
        <v>154765.6</v>
      </c>
      <c r="E19" s="16"/>
      <c r="F19" s="16"/>
      <c r="G19" s="14">
        <f>SUM(G13:G18)</f>
        <v>148472.29999999999</v>
      </c>
      <c r="H19" s="8">
        <f t="shared" si="0"/>
        <v>-6293.3000000000175</v>
      </c>
    </row>
    <row r="20" spans="1:8" s="17" customFormat="1" ht="45">
      <c r="A20" s="6" t="s">
        <v>5</v>
      </c>
      <c r="B20" s="6">
        <v>4</v>
      </c>
      <c r="C20" s="7">
        <v>100</v>
      </c>
      <c r="D20" s="8">
        <v>293235.8</v>
      </c>
      <c r="E20" s="9" t="s">
        <v>16</v>
      </c>
      <c r="F20" s="10">
        <v>100</v>
      </c>
      <c r="G20" s="11">
        <v>303337.39999999997</v>
      </c>
      <c r="H20" s="8">
        <f t="shared" si="0"/>
        <v>10101.599999999977</v>
      </c>
    </row>
    <row r="21" spans="1:8" s="17" customFormat="1" ht="22.5">
      <c r="A21" s="6" t="s">
        <v>7</v>
      </c>
      <c r="B21" s="6">
        <v>4</v>
      </c>
      <c r="C21" s="7">
        <v>200</v>
      </c>
      <c r="D21" s="8">
        <v>729854.99999999988</v>
      </c>
      <c r="E21" s="9" t="s">
        <v>16</v>
      </c>
      <c r="F21" s="10">
        <v>200</v>
      </c>
      <c r="G21" s="11">
        <v>687301.90000000014</v>
      </c>
      <c r="H21" s="8">
        <f t="shared" si="0"/>
        <v>-42553.099999999744</v>
      </c>
    </row>
    <row r="22" spans="1:8" s="17" customFormat="1">
      <c r="A22" s="6" t="s">
        <v>8</v>
      </c>
      <c r="B22" s="6">
        <v>4</v>
      </c>
      <c r="C22" s="7">
        <v>300</v>
      </c>
      <c r="D22" s="8">
        <v>7096.7</v>
      </c>
      <c r="E22" s="9" t="s">
        <v>16</v>
      </c>
      <c r="F22" s="10">
        <v>300</v>
      </c>
      <c r="G22" s="11">
        <v>7553</v>
      </c>
      <c r="H22" s="8">
        <f t="shared" si="0"/>
        <v>456.30000000000018</v>
      </c>
    </row>
    <row r="23" spans="1:8" s="17" customFormat="1" ht="22.5">
      <c r="A23" s="6" t="s">
        <v>15</v>
      </c>
      <c r="B23" s="6">
        <v>4</v>
      </c>
      <c r="C23" s="7">
        <v>400</v>
      </c>
      <c r="D23" s="8">
        <v>669744.5</v>
      </c>
      <c r="E23" s="9" t="s">
        <v>16</v>
      </c>
      <c r="F23" s="10">
        <v>400</v>
      </c>
      <c r="G23" s="11">
        <v>394074.4</v>
      </c>
      <c r="H23" s="8">
        <f t="shared" si="0"/>
        <v>-275670.09999999998</v>
      </c>
    </row>
    <row r="24" spans="1:8" s="17" customFormat="1">
      <c r="A24" s="6" t="s">
        <v>9</v>
      </c>
      <c r="B24" s="6">
        <v>4</v>
      </c>
      <c r="C24" s="7">
        <v>500</v>
      </c>
      <c r="D24" s="8">
        <v>119377.4</v>
      </c>
      <c r="E24" s="9" t="s">
        <v>16</v>
      </c>
      <c r="F24" s="10">
        <v>500</v>
      </c>
      <c r="G24" s="11">
        <v>35000</v>
      </c>
      <c r="H24" s="8">
        <f t="shared" si="0"/>
        <v>-84377.4</v>
      </c>
    </row>
    <row r="25" spans="1:8" s="17" customFormat="1" ht="22.5">
      <c r="A25" s="6" t="s">
        <v>10</v>
      </c>
      <c r="B25" s="6">
        <v>4</v>
      </c>
      <c r="C25" s="7">
        <v>600</v>
      </c>
      <c r="D25" s="8">
        <v>602948.9</v>
      </c>
      <c r="E25" s="9" t="s">
        <v>16</v>
      </c>
      <c r="F25" s="10">
        <v>600</v>
      </c>
      <c r="G25" s="11">
        <v>537516.19999999995</v>
      </c>
      <c r="H25" s="8">
        <f t="shared" si="0"/>
        <v>-65432.70000000007</v>
      </c>
    </row>
    <row r="26" spans="1:8" s="17" customFormat="1">
      <c r="A26" s="6" t="s">
        <v>17</v>
      </c>
      <c r="B26" s="6">
        <v>4</v>
      </c>
      <c r="C26" s="7">
        <v>700</v>
      </c>
      <c r="D26" s="8"/>
      <c r="E26" s="9" t="s">
        <v>16</v>
      </c>
      <c r="F26" s="10">
        <v>700</v>
      </c>
      <c r="G26" s="11"/>
      <c r="H26" s="8">
        <f t="shared" si="0"/>
        <v>0</v>
      </c>
    </row>
    <row r="27" spans="1:8" s="17" customFormat="1">
      <c r="A27" s="6" t="s">
        <v>11</v>
      </c>
      <c r="B27" s="6">
        <v>4</v>
      </c>
      <c r="C27" s="7">
        <v>800</v>
      </c>
      <c r="D27" s="8">
        <v>783326.40000000026</v>
      </c>
      <c r="E27" s="9" t="s">
        <v>16</v>
      </c>
      <c r="F27" s="10">
        <v>800</v>
      </c>
      <c r="G27" s="11">
        <v>841500.6</v>
      </c>
      <c r="H27" s="8">
        <f t="shared" si="0"/>
        <v>58174.199999999721</v>
      </c>
    </row>
    <row r="28" spans="1:8" s="17" customFormat="1">
      <c r="A28" s="12" t="s">
        <v>12</v>
      </c>
      <c r="B28" s="13">
        <v>4</v>
      </c>
      <c r="C28" s="13"/>
      <c r="D28" s="14">
        <f>SUM(D20:D27)</f>
        <v>3205584.7</v>
      </c>
      <c r="E28" s="16"/>
      <c r="F28" s="16"/>
      <c r="G28" s="14">
        <f>SUM(G20:G27)</f>
        <v>2806283.5</v>
      </c>
      <c r="H28" s="8">
        <f t="shared" si="0"/>
        <v>-399301.20000000019</v>
      </c>
    </row>
    <row r="29" spans="1:8" ht="45">
      <c r="A29" s="6" t="s">
        <v>5</v>
      </c>
      <c r="B29" s="7">
        <v>5</v>
      </c>
      <c r="C29" s="7">
        <v>100</v>
      </c>
      <c r="D29" s="8">
        <v>36877.1</v>
      </c>
      <c r="E29" s="9" t="s">
        <v>18</v>
      </c>
      <c r="F29" s="10">
        <v>100</v>
      </c>
      <c r="G29" s="11">
        <v>37647.4</v>
      </c>
      <c r="H29" s="8">
        <f t="shared" si="0"/>
        <v>770.30000000000291</v>
      </c>
    </row>
    <row r="30" spans="1:8" ht="22.5">
      <c r="A30" s="6" t="s">
        <v>7</v>
      </c>
      <c r="B30" s="7">
        <v>5</v>
      </c>
      <c r="C30" s="7">
        <v>200</v>
      </c>
      <c r="D30" s="8">
        <v>51331.200000000004</v>
      </c>
      <c r="E30" s="9" t="s">
        <v>18</v>
      </c>
      <c r="F30" s="10">
        <v>200</v>
      </c>
      <c r="G30" s="11">
        <v>25230.6</v>
      </c>
      <c r="H30" s="8">
        <f t="shared" si="0"/>
        <v>-26100.600000000006</v>
      </c>
    </row>
    <row r="31" spans="1:8" ht="22.5">
      <c r="A31" s="6" t="s">
        <v>15</v>
      </c>
      <c r="B31" s="7">
        <v>5</v>
      </c>
      <c r="C31" s="7">
        <v>400</v>
      </c>
      <c r="D31" s="8">
        <v>1411034.2</v>
      </c>
      <c r="E31" s="9" t="s">
        <v>18</v>
      </c>
      <c r="F31" s="10">
        <v>400</v>
      </c>
      <c r="G31" s="11">
        <v>499726</v>
      </c>
      <c r="H31" s="8">
        <f t="shared" si="0"/>
        <v>-911308.2</v>
      </c>
    </row>
    <row r="32" spans="1:8">
      <c r="A32" s="6" t="s">
        <v>9</v>
      </c>
      <c r="B32" s="7">
        <v>5</v>
      </c>
      <c r="C32" s="7">
        <v>500</v>
      </c>
      <c r="D32" s="8">
        <v>123637.1</v>
      </c>
      <c r="E32" s="9" t="s">
        <v>18</v>
      </c>
      <c r="F32" s="10">
        <v>500</v>
      </c>
      <c r="G32" s="11">
        <v>232871.1</v>
      </c>
      <c r="H32" s="8">
        <f t="shared" si="0"/>
        <v>109234</v>
      </c>
    </row>
    <row r="33" spans="1:8" ht="22.5">
      <c r="A33" s="6" t="s">
        <v>10</v>
      </c>
      <c r="B33" s="6">
        <v>5</v>
      </c>
      <c r="C33" s="7">
        <v>600</v>
      </c>
      <c r="D33" s="8">
        <v>10454.299999999999</v>
      </c>
      <c r="E33" s="9" t="s">
        <v>18</v>
      </c>
      <c r="F33" s="9" t="s">
        <v>19</v>
      </c>
      <c r="G33" s="18">
        <v>9933</v>
      </c>
      <c r="H33" s="8">
        <f t="shared" si="0"/>
        <v>-521.29999999999927</v>
      </c>
    </row>
    <row r="34" spans="1:8">
      <c r="A34" s="6" t="s">
        <v>11</v>
      </c>
      <c r="B34" s="6">
        <v>5</v>
      </c>
      <c r="C34" s="7">
        <v>800</v>
      </c>
      <c r="D34" s="8">
        <v>192.39999999999998</v>
      </c>
      <c r="E34" s="9" t="s">
        <v>18</v>
      </c>
      <c r="F34" s="10">
        <v>800</v>
      </c>
      <c r="G34" s="11">
        <v>122.8</v>
      </c>
      <c r="H34" s="8">
        <f t="shared" si="0"/>
        <v>-69.59999999999998</v>
      </c>
    </row>
    <row r="35" spans="1:8" s="17" customFormat="1">
      <c r="A35" s="12" t="s">
        <v>12</v>
      </c>
      <c r="B35" s="12">
        <v>5</v>
      </c>
      <c r="C35" s="13"/>
      <c r="D35" s="14">
        <f>SUM(D29:D34)</f>
        <v>1633526.3</v>
      </c>
      <c r="E35" s="16"/>
      <c r="F35" s="16"/>
      <c r="G35" s="14">
        <f>SUM(G29:G34)</f>
        <v>805530.9</v>
      </c>
      <c r="H35" s="8">
        <f t="shared" si="0"/>
        <v>-827995.4</v>
      </c>
    </row>
    <row r="36" spans="1:8" ht="45">
      <c r="A36" s="6" t="s">
        <v>5</v>
      </c>
      <c r="B36" s="6">
        <v>6</v>
      </c>
      <c r="C36" s="7">
        <v>100</v>
      </c>
      <c r="D36" s="8">
        <v>18470.699999999997</v>
      </c>
      <c r="E36" s="9" t="s">
        <v>20</v>
      </c>
      <c r="F36" s="9" t="s">
        <v>21</v>
      </c>
      <c r="G36" s="18">
        <v>17691.3</v>
      </c>
      <c r="H36" s="8">
        <f t="shared" si="0"/>
        <v>-779.39999999999782</v>
      </c>
    </row>
    <row r="37" spans="1:8" ht="22.5">
      <c r="A37" s="6" t="s">
        <v>7</v>
      </c>
      <c r="B37" s="6">
        <v>6</v>
      </c>
      <c r="C37" s="7">
        <v>200</v>
      </c>
      <c r="D37" s="8">
        <v>17524.3</v>
      </c>
      <c r="E37" s="9" t="s">
        <v>20</v>
      </c>
      <c r="F37" s="10">
        <v>200</v>
      </c>
      <c r="G37" s="11">
        <v>39147.700000000004</v>
      </c>
      <c r="H37" s="8">
        <f t="shared" si="0"/>
        <v>21623.400000000005</v>
      </c>
    </row>
    <row r="38" spans="1:8" ht="22.5">
      <c r="A38" s="6" t="s">
        <v>10</v>
      </c>
      <c r="B38" s="6">
        <v>6</v>
      </c>
      <c r="C38" s="7">
        <v>600</v>
      </c>
      <c r="D38" s="8">
        <v>8480.9</v>
      </c>
      <c r="E38" s="9" t="s">
        <v>20</v>
      </c>
      <c r="F38" s="9" t="s">
        <v>19</v>
      </c>
      <c r="G38" s="18">
        <v>13373.1</v>
      </c>
      <c r="H38" s="8">
        <f t="shared" si="0"/>
        <v>4892.2000000000007</v>
      </c>
    </row>
    <row r="39" spans="1:8">
      <c r="A39" s="6" t="s">
        <v>11</v>
      </c>
      <c r="B39" s="6">
        <v>6</v>
      </c>
      <c r="C39" s="7">
        <v>800</v>
      </c>
      <c r="D39" s="8">
        <v>130.69999999999999</v>
      </c>
      <c r="E39" s="9" t="s">
        <v>20</v>
      </c>
      <c r="F39" s="9" t="s">
        <v>22</v>
      </c>
      <c r="G39" s="18">
        <v>187</v>
      </c>
      <c r="H39" s="8">
        <f t="shared" si="0"/>
        <v>56.300000000000011</v>
      </c>
    </row>
    <row r="40" spans="1:8" s="17" customFormat="1">
      <c r="A40" s="12" t="s">
        <v>12</v>
      </c>
      <c r="B40" s="12">
        <v>6</v>
      </c>
      <c r="C40" s="13"/>
      <c r="D40" s="14">
        <f>SUM(D36:D39)</f>
        <v>44606.6</v>
      </c>
      <c r="E40" s="16"/>
      <c r="F40" s="16"/>
      <c r="G40" s="14">
        <f>SUM(G36:G39)</f>
        <v>70399.100000000006</v>
      </c>
      <c r="H40" s="8">
        <f t="shared" si="0"/>
        <v>25792.500000000007</v>
      </c>
    </row>
    <row r="41" spans="1:8" ht="45">
      <c r="A41" s="6" t="s">
        <v>5</v>
      </c>
      <c r="B41" s="6">
        <v>7</v>
      </c>
      <c r="C41" s="7">
        <v>100</v>
      </c>
      <c r="D41" s="8">
        <v>31395.9</v>
      </c>
      <c r="E41" s="9" t="s">
        <v>23</v>
      </c>
      <c r="F41" s="10">
        <v>100</v>
      </c>
      <c r="G41" s="11">
        <v>32682.400000000001</v>
      </c>
      <c r="H41" s="8">
        <f t="shared" si="0"/>
        <v>1286.5</v>
      </c>
    </row>
    <row r="42" spans="1:8" ht="22.5">
      <c r="A42" s="6" t="s">
        <v>7</v>
      </c>
      <c r="B42" s="6">
        <v>7</v>
      </c>
      <c r="C42" s="7">
        <v>200</v>
      </c>
      <c r="D42" s="8">
        <v>123199.3</v>
      </c>
      <c r="E42" s="9" t="s">
        <v>23</v>
      </c>
      <c r="F42" s="10">
        <v>200</v>
      </c>
      <c r="G42" s="11">
        <v>141610.30000000002</v>
      </c>
      <c r="H42" s="8">
        <f t="shared" si="0"/>
        <v>18411.000000000015</v>
      </c>
    </row>
    <row r="43" spans="1:8">
      <c r="A43" s="6" t="s">
        <v>8</v>
      </c>
      <c r="B43" s="6">
        <v>7</v>
      </c>
      <c r="C43" s="7">
        <v>300</v>
      </c>
      <c r="D43" s="8">
        <v>67925.2</v>
      </c>
      <c r="E43" s="9" t="s">
        <v>23</v>
      </c>
      <c r="F43" s="10">
        <v>300</v>
      </c>
      <c r="G43" s="11">
        <v>75995.5</v>
      </c>
      <c r="H43" s="8">
        <f t="shared" si="0"/>
        <v>8070.3000000000029</v>
      </c>
    </row>
    <row r="44" spans="1:8" ht="22.5">
      <c r="A44" s="6" t="s">
        <v>15</v>
      </c>
      <c r="B44" s="6">
        <v>7</v>
      </c>
      <c r="C44" s="7">
        <v>400</v>
      </c>
      <c r="D44" s="8">
        <v>347344.5</v>
      </c>
      <c r="E44" s="9" t="s">
        <v>23</v>
      </c>
      <c r="F44" s="10">
        <v>400</v>
      </c>
      <c r="G44" s="11">
        <v>784804.79999999993</v>
      </c>
      <c r="H44" s="8">
        <f t="shared" si="0"/>
        <v>437460.29999999993</v>
      </c>
    </row>
    <row r="45" spans="1:8">
      <c r="A45" s="6" t="s">
        <v>9</v>
      </c>
      <c r="B45" s="6">
        <v>7</v>
      </c>
      <c r="C45" s="7">
        <v>500</v>
      </c>
      <c r="D45" s="8">
        <v>5290087.8000000007</v>
      </c>
      <c r="E45" s="9" t="s">
        <v>23</v>
      </c>
      <c r="F45" s="10">
        <v>500</v>
      </c>
      <c r="G45" s="11">
        <v>5586917.7000000011</v>
      </c>
      <c r="H45" s="8">
        <f t="shared" si="0"/>
        <v>296829.90000000037</v>
      </c>
    </row>
    <row r="46" spans="1:8" ht="22.5">
      <c r="A46" s="6" t="s">
        <v>10</v>
      </c>
      <c r="B46" s="6">
        <v>7</v>
      </c>
      <c r="C46" s="7">
        <v>600</v>
      </c>
      <c r="D46" s="8">
        <v>1348972</v>
      </c>
      <c r="E46" s="9" t="s">
        <v>23</v>
      </c>
      <c r="F46" s="10">
        <v>600</v>
      </c>
      <c r="G46" s="11">
        <v>1442596.8000000003</v>
      </c>
      <c r="H46" s="8">
        <f t="shared" si="0"/>
        <v>93624.800000000279</v>
      </c>
    </row>
    <row r="47" spans="1:8">
      <c r="A47" s="6" t="s">
        <v>11</v>
      </c>
      <c r="B47" s="6">
        <v>7</v>
      </c>
      <c r="C47" s="7">
        <v>800</v>
      </c>
      <c r="D47" s="8">
        <v>14236.9</v>
      </c>
      <c r="E47" s="9" t="s">
        <v>23</v>
      </c>
      <c r="F47" s="10">
        <v>800</v>
      </c>
      <c r="G47" s="11">
        <v>15378</v>
      </c>
      <c r="H47" s="8">
        <f t="shared" si="0"/>
        <v>1141.1000000000004</v>
      </c>
    </row>
    <row r="48" spans="1:8" s="17" customFormat="1">
      <c r="A48" s="12" t="s">
        <v>12</v>
      </c>
      <c r="B48" s="12">
        <v>7</v>
      </c>
      <c r="C48" s="13"/>
      <c r="D48" s="14">
        <f>SUM(D41:D47)</f>
        <v>7223161.6000000015</v>
      </c>
      <c r="E48" s="16"/>
      <c r="F48" s="16"/>
      <c r="G48" s="14">
        <f>SUM(G41:G47)</f>
        <v>8079985.5000000019</v>
      </c>
      <c r="H48" s="8">
        <f t="shared" si="0"/>
        <v>856823.90000000037</v>
      </c>
    </row>
    <row r="49" spans="1:8" ht="45">
      <c r="A49" s="6" t="s">
        <v>5</v>
      </c>
      <c r="B49" s="6">
        <v>8</v>
      </c>
      <c r="C49" s="7">
        <v>100</v>
      </c>
      <c r="D49" s="8">
        <v>31593.8</v>
      </c>
      <c r="E49" s="9" t="s">
        <v>24</v>
      </c>
      <c r="F49" s="10">
        <v>100</v>
      </c>
      <c r="G49" s="11">
        <v>32554.5</v>
      </c>
      <c r="H49" s="8">
        <f t="shared" si="0"/>
        <v>960.70000000000073</v>
      </c>
    </row>
    <row r="50" spans="1:8" ht="22.5">
      <c r="A50" s="6" t="s">
        <v>7</v>
      </c>
      <c r="B50" s="6">
        <v>8</v>
      </c>
      <c r="C50" s="7">
        <v>200</v>
      </c>
      <c r="D50" s="8">
        <v>65994.100000000006</v>
      </c>
      <c r="E50" s="9" t="s">
        <v>24</v>
      </c>
      <c r="F50" s="10">
        <v>200</v>
      </c>
      <c r="G50" s="11">
        <v>13934</v>
      </c>
      <c r="H50" s="8">
        <f t="shared" si="0"/>
        <v>-52060.100000000006</v>
      </c>
    </row>
    <row r="51" spans="1:8">
      <c r="A51" s="6" t="s">
        <v>8</v>
      </c>
      <c r="B51" s="6">
        <v>8</v>
      </c>
      <c r="C51" s="7">
        <v>300</v>
      </c>
      <c r="D51" s="8">
        <v>560</v>
      </c>
      <c r="E51" s="9" t="s">
        <v>24</v>
      </c>
      <c r="F51" s="10">
        <v>300</v>
      </c>
      <c r="G51" s="11">
        <v>525</v>
      </c>
      <c r="H51" s="8">
        <f t="shared" si="0"/>
        <v>-35</v>
      </c>
    </row>
    <row r="52" spans="1:8" ht="22.5">
      <c r="A52" s="6" t="s">
        <v>15</v>
      </c>
      <c r="B52" s="6">
        <v>8</v>
      </c>
      <c r="C52" s="7">
        <v>400</v>
      </c>
      <c r="D52" s="8">
        <v>147689.1</v>
      </c>
      <c r="E52" s="9" t="s">
        <v>24</v>
      </c>
      <c r="F52" s="9" t="s">
        <v>25</v>
      </c>
      <c r="G52" s="18"/>
      <c r="H52" s="8">
        <f t="shared" si="0"/>
        <v>-147689.1</v>
      </c>
    </row>
    <row r="53" spans="1:8">
      <c r="A53" s="6" t="s">
        <v>9</v>
      </c>
      <c r="B53" s="6">
        <v>8</v>
      </c>
      <c r="C53" s="7">
        <v>500</v>
      </c>
      <c r="D53" s="8">
        <v>14543.7</v>
      </c>
      <c r="E53" s="9" t="s">
        <v>24</v>
      </c>
      <c r="F53" s="9" t="s">
        <v>26</v>
      </c>
      <c r="G53" s="18">
        <v>8007.8</v>
      </c>
      <c r="H53" s="8">
        <f t="shared" si="0"/>
        <v>-6535.9000000000005</v>
      </c>
    </row>
    <row r="54" spans="1:8" ht="22.5">
      <c r="A54" s="6" t="s">
        <v>10</v>
      </c>
      <c r="B54" s="6">
        <v>8</v>
      </c>
      <c r="C54" s="7">
        <v>600</v>
      </c>
      <c r="D54" s="8">
        <v>402087.1</v>
      </c>
      <c r="E54" s="9" t="s">
        <v>24</v>
      </c>
      <c r="F54" s="10">
        <v>600</v>
      </c>
      <c r="G54" s="11">
        <v>456062.50000000006</v>
      </c>
      <c r="H54" s="8">
        <f t="shared" si="0"/>
        <v>53975.400000000081</v>
      </c>
    </row>
    <row r="55" spans="1:8">
      <c r="A55" s="6" t="s">
        <v>11</v>
      </c>
      <c r="B55" s="6">
        <v>8</v>
      </c>
      <c r="C55" s="7">
        <v>800</v>
      </c>
      <c r="D55" s="8">
        <v>19.899999999999999</v>
      </c>
      <c r="E55" s="9" t="s">
        <v>24</v>
      </c>
      <c r="F55" s="9" t="s">
        <v>22</v>
      </c>
      <c r="G55" s="18">
        <v>15</v>
      </c>
      <c r="H55" s="8">
        <f t="shared" si="0"/>
        <v>-4.8999999999999986</v>
      </c>
    </row>
    <row r="56" spans="1:8" s="17" customFormat="1">
      <c r="A56" s="12" t="s">
        <v>12</v>
      </c>
      <c r="B56" s="12">
        <v>8</v>
      </c>
      <c r="C56" s="13"/>
      <c r="D56" s="14">
        <f>SUM(D49:D55)</f>
        <v>662487.70000000007</v>
      </c>
      <c r="E56" s="16"/>
      <c r="F56" s="16"/>
      <c r="G56" s="14">
        <f>SUM(G49:G55)</f>
        <v>511098.80000000005</v>
      </c>
      <c r="H56" s="8">
        <f t="shared" si="0"/>
        <v>-151388.90000000002</v>
      </c>
    </row>
    <row r="57" spans="1:8" ht="45">
      <c r="A57" s="6" t="s">
        <v>5</v>
      </c>
      <c r="B57" s="6">
        <v>9</v>
      </c>
      <c r="C57" s="7">
        <v>100</v>
      </c>
      <c r="D57" s="8">
        <v>20861.2</v>
      </c>
      <c r="E57" s="9" t="s">
        <v>27</v>
      </c>
      <c r="F57" s="10">
        <v>100</v>
      </c>
      <c r="G57" s="11">
        <v>22450.9</v>
      </c>
      <c r="H57" s="8">
        <f t="shared" si="0"/>
        <v>1589.7000000000007</v>
      </c>
    </row>
    <row r="58" spans="1:8" ht="22.5">
      <c r="A58" s="6" t="s">
        <v>7</v>
      </c>
      <c r="B58" s="6">
        <v>9</v>
      </c>
      <c r="C58" s="7">
        <v>200</v>
      </c>
      <c r="D58" s="8">
        <v>94761</v>
      </c>
      <c r="E58" s="9" t="s">
        <v>27</v>
      </c>
      <c r="F58" s="10">
        <v>200</v>
      </c>
      <c r="G58" s="11">
        <v>92342.3</v>
      </c>
      <c r="H58" s="8">
        <f t="shared" si="0"/>
        <v>-2418.6999999999971</v>
      </c>
    </row>
    <row r="59" spans="1:8">
      <c r="A59" s="6" t="s">
        <v>8</v>
      </c>
      <c r="B59" s="6">
        <v>9</v>
      </c>
      <c r="C59" s="7">
        <v>300</v>
      </c>
      <c r="D59" s="8">
        <v>19376.400000000001</v>
      </c>
      <c r="E59" s="9" t="s">
        <v>27</v>
      </c>
      <c r="F59" s="10">
        <v>300</v>
      </c>
      <c r="G59" s="11">
        <v>11078.8</v>
      </c>
      <c r="H59" s="8">
        <f t="shared" si="0"/>
        <v>-8297.6000000000022</v>
      </c>
    </row>
    <row r="60" spans="1:8" ht="22.5">
      <c r="A60" s="6" t="s">
        <v>15</v>
      </c>
      <c r="B60" s="6">
        <v>9</v>
      </c>
      <c r="C60" s="7">
        <v>400</v>
      </c>
      <c r="D60" s="8">
        <v>6571.2</v>
      </c>
      <c r="E60" s="9" t="s">
        <v>27</v>
      </c>
      <c r="F60" s="15">
        <v>400</v>
      </c>
      <c r="G60" s="8">
        <v>227309.9</v>
      </c>
      <c r="H60" s="8">
        <f t="shared" si="0"/>
        <v>220738.69999999998</v>
      </c>
    </row>
    <row r="61" spans="1:8">
      <c r="A61" s="6" t="s">
        <v>9</v>
      </c>
      <c r="B61" s="6">
        <v>9</v>
      </c>
      <c r="C61" s="7">
        <v>500</v>
      </c>
      <c r="D61" s="8"/>
      <c r="E61" s="9" t="s">
        <v>27</v>
      </c>
      <c r="F61" s="9" t="s">
        <v>26</v>
      </c>
      <c r="G61" s="18"/>
      <c r="H61" s="8">
        <f t="shared" si="0"/>
        <v>0</v>
      </c>
    </row>
    <row r="62" spans="1:8" ht="22.5">
      <c r="A62" s="6" t="s">
        <v>10</v>
      </c>
      <c r="B62" s="6">
        <v>9</v>
      </c>
      <c r="C62" s="7">
        <v>600</v>
      </c>
      <c r="D62" s="8">
        <v>1266193.6000000001</v>
      </c>
      <c r="E62" s="9" t="s">
        <v>27</v>
      </c>
      <c r="F62" s="10">
        <v>600</v>
      </c>
      <c r="G62" s="11">
        <v>1416047</v>
      </c>
      <c r="H62" s="8">
        <f t="shared" si="0"/>
        <v>149853.39999999991</v>
      </c>
    </row>
    <row r="63" spans="1:8">
      <c r="A63" s="6" t="s">
        <v>11</v>
      </c>
      <c r="B63" s="6">
        <v>9</v>
      </c>
      <c r="C63" s="7">
        <v>800</v>
      </c>
      <c r="D63" s="8">
        <v>123.9</v>
      </c>
      <c r="E63" s="15"/>
      <c r="F63" s="9" t="s">
        <v>22</v>
      </c>
      <c r="G63" s="18"/>
      <c r="H63" s="8">
        <f t="shared" si="0"/>
        <v>-123.9</v>
      </c>
    </row>
    <row r="64" spans="1:8" s="17" customFormat="1">
      <c r="A64" s="12" t="s">
        <v>12</v>
      </c>
      <c r="B64" s="12">
        <v>9</v>
      </c>
      <c r="C64" s="13"/>
      <c r="D64" s="14">
        <f>SUM(D57:D63)</f>
        <v>1407887.3</v>
      </c>
      <c r="E64" s="16"/>
      <c r="F64" s="16"/>
      <c r="G64" s="14">
        <f>SUM(G57:G63)</f>
        <v>1769228.9</v>
      </c>
      <c r="H64" s="8">
        <f t="shared" si="0"/>
        <v>361341.59999999986</v>
      </c>
    </row>
    <row r="65" spans="1:8" ht="45">
      <c r="A65" s="6" t="s">
        <v>5</v>
      </c>
      <c r="B65" s="6">
        <v>10</v>
      </c>
      <c r="C65" s="7">
        <v>100</v>
      </c>
      <c r="D65" s="8">
        <v>31023.200000000001</v>
      </c>
      <c r="E65" s="9" t="s">
        <v>28</v>
      </c>
      <c r="F65" s="10">
        <v>100</v>
      </c>
      <c r="G65" s="11">
        <v>31788.799999999999</v>
      </c>
      <c r="H65" s="8">
        <f t="shared" si="0"/>
        <v>765.59999999999854</v>
      </c>
    </row>
    <row r="66" spans="1:8" ht="22.5">
      <c r="A66" s="6" t="s">
        <v>7</v>
      </c>
      <c r="B66" s="6">
        <v>10</v>
      </c>
      <c r="C66" s="7">
        <v>200</v>
      </c>
      <c r="D66" s="8">
        <v>100978.5</v>
      </c>
      <c r="E66" s="9" t="s">
        <v>28</v>
      </c>
      <c r="F66" s="10">
        <v>200</v>
      </c>
      <c r="G66" s="11">
        <v>72709.100000000006</v>
      </c>
      <c r="H66" s="8">
        <f t="shared" si="0"/>
        <v>-28269.399999999994</v>
      </c>
    </row>
    <row r="67" spans="1:8">
      <c r="A67" s="6" t="s">
        <v>8</v>
      </c>
      <c r="B67" s="6">
        <v>10</v>
      </c>
      <c r="C67" s="7">
        <v>300</v>
      </c>
      <c r="D67" s="8">
        <v>3452159.8</v>
      </c>
      <c r="E67" s="9" t="s">
        <v>28</v>
      </c>
      <c r="F67" s="10">
        <v>300</v>
      </c>
      <c r="G67" s="11">
        <v>3598515.8</v>
      </c>
      <c r="H67" s="8">
        <f t="shared" si="0"/>
        <v>146356</v>
      </c>
    </row>
    <row r="68" spans="1:8" ht="22.5">
      <c r="A68" s="6" t="s">
        <v>15</v>
      </c>
      <c r="B68" s="6">
        <v>10</v>
      </c>
      <c r="C68" s="7">
        <v>400</v>
      </c>
      <c r="D68" s="8">
        <v>194150.9</v>
      </c>
      <c r="E68" s="10">
        <v>10</v>
      </c>
      <c r="F68" s="10">
        <v>400</v>
      </c>
      <c r="G68" s="11">
        <v>161131.6</v>
      </c>
      <c r="H68" s="8">
        <f t="shared" si="0"/>
        <v>-33019.299999999988</v>
      </c>
    </row>
    <row r="69" spans="1:8">
      <c r="A69" s="6" t="s">
        <v>9</v>
      </c>
      <c r="B69" s="6">
        <v>10</v>
      </c>
      <c r="C69" s="7">
        <v>500</v>
      </c>
      <c r="D69" s="8">
        <v>1692511.1</v>
      </c>
      <c r="E69" s="9" t="s">
        <v>28</v>
      </c>
      <c r="F69" s="10">
        <v>500</v>
      </c>
      <c r="G69" s="11">
        <v>1678646.8</v>
      </c>
      <c r="H69" s="8">
        <f t="shared" ref="H69:H92" si="1">G69-D69</f>
        <v>-13864.300000000047</v>
      </c>
    </row>
    <row r="70" spans="1:8" ht="22.5">
      <c r="A70" s="6" t="s">
        <v>10</v>
      </c>
      <c r="B70" s="6">
        <v>10</v>
      </c>
      <c r="C70" s="7">
        <v>600</v>
      </c>
      <c r="D70" s="8">
        <v>488410</v>
      </c>
      <c r="E70" s="10">
        <v>10</v>
      </c>
      <c r="F70" s="10">
        <v>600</v>
      </c>
      <c r="G70" s="11">
        <v>602154.4</v>
      </c>
      <c r="H70" s="8">
        <f t="shared" si="1"/>
        <v>113744.40000000002</v>
      </c>
    </row>
    <row r="71" spans="1:8">
      <c r="A71" s="6" t="s">
        <v>11</v>
      </c>
      <c r="B71" s="6">
        <v>10</v>
      </c>
      <c r="C71" s="7">
        <v>800</v>
      </c>
      <c r="D71" s="8">
        <v>20608.7</v>
      </c>
      <c r="E71" s="10">
        <v>10</v>
      </c>
      <c r="F71" s="10">
        <v>800</v>
      </c>
      <c r="G71" s="11">
        <v>22056.799999999999</v>
      </c>
      <c r="H71" s="8">
        <f t="shared" si="1"/>
        <v>1448.0999999999985</v>
      </c>
    </row>
    <row r="72" spans="1:8" s="17" customFormat="1">
      <c r="A72" s="12" t="s">
        <v>12</v>
      </c>
      <c r="B72" s="12">
        <v>10</v>
      </c>
      <c r="C72" s="13"/>
      <c r="D72" s="14">
        <f>SUM(D65:D71)</f>
        <v>5979842.2000000002</v>
      </c>
      <c r="E72" s="16"/>
      <c r="F72" s="16"/>
      <c r="G72" s="14">
        <f>SUM(G65:G71)</f>
        <v>6167003.2999999998</v>
      </c>
      <c r="H72" s="8">
        <f t="shared" si="1"/>
        <v>187161.09999999963</v>
      </c>
    </row>
    <row r="73" spans="1:8" ht="45">
      <c r="A73" s="6" t="s">
        <v>5</v>
      </c>
      <c r="B73" s="6">
        <v>11</v>
      </c>
      <c r="C73" s="7">
        <v>100</v>
      </c>
      <c r="D73" s="8">
        <v>32852</v>
      </c>
      <c r="E73" s="9" t="s">
        <v>29</v>
      </c>
      <c r="F73" s="10">
        <v>100</v>
      </c>
      <c r="G73" s="11">
        <v>13050.6</v>
      </c>
      <c r="H73" s="8">
        <f t="shared" si="1"/>
        <v>-19801.400000000001</v>
      </c>
    </row>
    <row r="74" spans="1:8" ht="22.5">
      <c r="A74" s="6" t="s">
        <v>7</v>
      </c>
      <c r="B74" s="6">
        <v>11</v>
      </c>
      <c r="C74" s="7">
        <v>200</v>
      </c>
      <c r="D74" s="8">
        <v>7858.3</v>
      </c>
      <c r="E74" s="9" t="s">
        <v>29</v>
      </c>
      <c r="F74" s="10">
        <v>200</v>
      </c>
      <c r="G74" s="11">
        <v>3109.4</v>
      </c>
      <c r="H74" s="8">
        <f t="shared" si="1"/>
        <v>-4748.8999999999996</v>
      </c>
    </row>
    <row r="75" spans="1:8">
      <c r="A75" s="6" t="s">
        <v>8</v>
      </c>
      <c r="B75" s="6">
        <v>11</v>
      </c>
      <c r="C75" s="7">
        <v>300</v>
      </c>
      <c r="D75" s="8">
        <v>4668</v>
      </c>
      <c r="E75" s="9" t="s">
        <v>29</v>
      </c>
      <c r="F75" s="10">
        <v>300</v>
      </c>
      <c r="G75" s="11">
        <v>420</v>
      </c>
      <c r="H75" s="8">
        <f t="shared" si="1"/>
        <v>-4248</v>
      </c>
    </row>
    <row r="76" spans="1:8" ht="22.5">
      <c r="A76" s="6" t="s">
        <v>15</v>
      </c>
      <c r="B76" s="6">
        <v>11</v>
      </c>
      <c r="C76" s="7">
        <v>400</v>
      </c>
      <c r="D76" s="8">
        <v>531518.19999999995</v>
      </c>
      <c r="E76" s="10">
        <v>11</v>
      </c>
      <c r="F76" s="10">
        <v>400</v>
      </c>
      <c r="G76" s="11">
        <v>0</v>
      </c>
      <c r="H76" s="8">
        <f t="shared" si="1"/>
        <v>-531518.19999999995</v>
      </c>
    </row>
    <row r="77" spans="1:8">
      <c r="A77" s="6" t="s">
        <v>9</v>
      </c>
      <c r="B77" s="19">
        <v>11</v>
      </c>
      <c r="C77" s="20">
        <v>500</v>
      </c>
      <c r="D77" s="8">
        <v>890.7</v>
      </c>
      <c r="E77" s="10">
        <v>11</v>
      </c>
      <c r="F77" s="10">
        <v>500</v>
      </c>
      <c r="G77" s="11">
        <v>1792.8</v>
      </c>
      <c r="H77" s="8">
        <f t="shared" si="1"/>
        <v>902.09999999999991</v>
      </c>
    </row>
    <row r="78" spans="1:8" ht="22.5">
      <c r="A78" s="6" t="s">
        <v>10</v>
      </c>
      <c r="B78" s="6">
        <v>11</v>
      </c>
      <c r="C78" s="7">
        <v>600</v>
      </c>
      <c r="D78" s="8">
        <v>200765.7</v>
      </c>
      <c r="E78" s="10">
        <v>11</v>
      </c>
      <c r="F78" s="10">
        <v>600</v>
      </c>
      <c r="G78" s="11">
        <v>268893.09999999998</v>
      </c>
      <c r="H78" s="8">
        <f t="shared" si="1"/>
        <v>68127.399999999965</v>
      </c>
    </row>
    <row r="79" spans="1:8">
      <c r="A79" s="6" t="s">
        <v>11</v>
      </c>
      <c r="B79" s="6">
        <v>11</v>
      </c>
      <c r="C79" s="7">
        <v>800</v>
      </c>
      <c r="D79" s="8">
        <v>132.1</v>
      </c>
      <c r="E79" s="10">
        <v>11</v>
      </c>
      <c r="F79" s="10">
        <v>800</v>
      </c>
      <c r="G79" s="11">
        <v>74</v>
      </c>
      <c r="H79" s="8">
        <f t="shared" si="1"/>
        <v>-58.099999999999994</v>
      </c>
    </row>
    <row r="80" spans="1:8" s="17" customFormat="1">
      <c r="A80" s="12" t="s">
        <v>12</v>
      </c>
      <c r="B80" s="12">
        <v>11</v>
      </c>
      <c r="C80" s="13"/>
      <c r="D80" s="14">
        <f>SUM(D73:D79)</f>
        <v>778684.99999999988</v>
      </c>
      <c r="E80" s="21"/>
      <c r="F80" s="21"/>
      <c r="G80" s="14" t="s">
        <v>34</v>
      </c>
      <c r="H80" s="8" t="e">
        <f t="shared" si="1"/>
        <v>#VALUE!</v>
      </c>
    </row>
    <row r="81" spans="1:8" ht="22.5">
      <c r="A81" s="6" t="s">
        <v>7</v>
      </c>
      <c r="B81" s="6">
        <v>12</v>
      </c>
      <c r="C81" s="7">
        <v>200</v>
      </c>
      <c r="D81" s="8">
        <v>1480</v>
      </c>
      <c r="E81" s="10">
        <v>12</v>
      </c>
      <c r="F81" s="10">
        <v>200</v>
      </c>
      <c r="G81" s="11">
        <v>10652.5</v>
      </c>
      <c r="H81" s="8">
        <f t="shared" si="1"/>
        <v>9172.5</v>
      </c>
    </row>
    <row r="82" spans="1:8">
      <c r="A82" s="6" t="s">
        <v>8</v>
      </c>
      <c r="B82" s="6">
        <v>12</v>
      </c>
      <c r="C82" s="7">
        <v>300</v>
      </c>
      <c r="D82" s="8"/>
      <c r="E82" s="10"/>
      <c r="F82" s="10"/>
      <c r="G82" s="11">
        <v>1600</v>
      </c>
      <c r="H82" s="8">
        <f t="shared" si="1"/>
        <v>1600</v>
      </c>
    </row>
    <row r="83" spans="1:8" ht="22.5">
      <c r="A83" s="6" t="s">
        <v>10</v>
      </c>
      <c r="B83" s="6">
        <v>12</v>
      </c>
      <c r="C83" s="7">
        <v>600</v>
      </c>
      <c r="D83" s="8">
        <v>32022.799999999999</v>
      </c>
      <c r="E83" s="10">
        <v>12</v>
      </c>
      <c r="F83" s="10">
        <v>600</v>
      </c>
      <c r="G83" s="11">
        <v>30516.799999999999</v>
      </c>
      <c r="H83" s="8">
        <f t="shared" si="1"/>
        <v>-1506</v>
      </c>
    </row>
    <row r="84" spans="1:8">
      <c r="A84" s="6" t="s">
        <v>11</v>
      </c>
      <c r="B84" s="6">
        <v>12</v>
      </c>
      <c r="C84" s="7">
        <v>800</v>
      </c>
      <c r="D84" s="8">
        <v>1200</v>
      </c>
      <c r="E84" s="10">
        <v>12</v>
      </c>
      <c r="F84" s="10">
        <v>800</v>
      </c>
      <c r="G84" s="11"/>
      <c r="H84" s="8">
        <f t="shared" si="1"/>
        <v>-1200</v>
      </c>
    </row>
    <row r="85" spans="1:8" s="17" customFormat="1">
      <c r="A85" s="12" t="s">
        <v>12</v>
      </c>
      <c r="B85" s="12">
        <v>12</v>
      </c>
      <c r="C85" s="13"/>
      <c r="D85" s="14">
        <f>SUM(D81:D84)</f>
        <v>34702.800000000003</v>
      </c>
      <c r="E85" s="16"/>
      <c r="F85" s="16"/>
      <c r="G85" s="14">
        <f>SUM(G81:G84)</f>
        <v>42769.3</v>
      </c>
      <c r="H85" s="8">
        <f t="shared" si="1"/>
        <v>8066.5</v>
      </c>
    </row>
    <row r="86" spans="1:8">
      <c r="A86" s="6" t="s">
        <v>17</v>
      </c>
      <c r="B86" s="6">
        <v>13</v>
      </c>
      <c r="C86" s="7">
        <v>700</v>
      </c>
      <c r="D86" s="8">
        <v>56855.3</v>
      </c>
      <c r="E86" s="9" t="s">
        <v>30</v>
      </c>
      <c r="F86" s="9" t="s">
        <v>31</v>
      </c>
      <c r="G86" s="18">
        <v>94292</v>
      </c>
      <c r="H86" s="8">
        <f t="shared" si="1"/>
        <v>37436.699999999997</v>
      </c>
    </row>
    <row r="87" spans="1:8" s="17" customFormat="1">
      <c r="A87" s="12" t="s">
        <v>12</v>
      </c>
      <c r="B87" s="12">
        <v>13</v>
      </c>
      <c r="C87" s="13"/>
      <c r="D87" s="22">
        <f>SUM(D86)</f>
        <v>56855.3</v>
      </c>
      <c r="E87" s="22"/>
      <c r="F87" s="16"/>
      <c r="G87" s="22">
        <f>SUM(G86)</f>
        <v>94292</v>
      </c>
      <c r="H87" s="8">
        <f t="shared" si="1"/>
        <v>37436.699999999997</v>
      </c>
    </row>
    <row r="88" spans="1:8">
      <c r="A88" s="6" t="s">
        <v>9</v>
      </c>
      <c r="B88" s="6">
        <v>14</v>
      </c>
      <c r="C88" s="7">
        <v>500</v>
      </c>
      <c r="D88" s="8">
        <v>2393274</v>
      </c>
      <c r="E88" s="9" t="s">
        <v>32</v>
      </c>
      <c r="F88" s="10">
        <v>500</v>
      </c>
      <c r="G88" s="11">
        <v>2564510</v>
      </c>
      <c r="H88" s="8">
        <f t="shared" si="1"/>
        <v>171236</v>
      </c>
    </row>
    <row r="89" spans="1:8" s="17" customFormat="1">
      <c r="A89" s="12" t="s">
        <v>12</v>
      </c>
      <c r="B89" s="12">
        <v>14</v>
      </c>
      <c r="C89" s="13"/>
      <c r="D89" s="22">
        <f>SUM(D88)</f>
        <v>2393274</v>
      </c>
      <c r="E89" s="16"/>
      <c r="F89" s="16"/>
      <c r="G89" s="22">
        <f>SUM(G88)</f>
        <v>2564510</v>
      </c>
      <c r="H89" s="8">
        <f t="shared" si="1"/>
        <v>171236</v>
      </c>
    </row>
    <row r="90" spans="1:8">
      <c r="A90" s="7" t="s">
        <v>33</v>
      </c>
      <c r="B90" s="7"/>
      <c r="C90" s="7"/>
      <c r="D90" s="23">
        <f>D89+D87+D85+D80+D72+D64+D56+D48+D40+D35+D28+D19+D12+D10</f>
        <v>24459177.800000008</v>
      </c>
      <c r="E90" s="15"/>
      <c r="F90" s="15"/>
      <c r="G90" s="23" t="e">
        <f>G89+G87+G85+G80+G72+G64+G56+G48+G40+G35+G28+G19+G12+G10</f>
        <v>#VALUE!</v>
      </c>
      <c r="H90" s="8" t="e">
        <f t="shared" si="1"/>
        <v>#VALUE!</v>
      </c>
    </row>
    <row r="91" spans="1:8" hidden="1">
      <c r="A91" s="7"/>
      <c r="B91" s="7"/>
      <c r="C91" s="7"/>
      <c r="D91" s="23">
        <v>23041488.5</v>
      </c>
      <c r="E91" s="7"/>
      <c r="F91" s="7"/>
      <c r="G91" s="23">
        <v>21249010</v>
      </c>
      <c r="H91" s="8">
        <f t="shared" si="1"/>
        <v>-1792478.5</v>
      </c>
    </row>
    <row r="92" spans="1:8" hidden="1">
      <c r="A92" s="7"/>
      <c r="B92" s="7"/>
      <c r="C92" s="7"/>
      <c r="D92" s="23">
        <f>D91-D90</f>
        <v>-1417689.3000000082</v>
      </c>
      <c r="E92" s="7"/>
      <c r="F92" s="7"/>
      <c r="G92" s="23" t="e">
        <f>G91-G90</f>
        <v>#VALUE!</v>
      </c>
      <c r="H92" s="8" t="e">
        <f t="shared" si="1"/>
        <v>#VALUE!</v>
      </c>
    </row>
  </sheetData>
  <mergeCells count="3">
    <mergeCell ref="A2:H2"/>
    <mergeCell ref="A3:C3"/>
    <mergeCell ref="E3:G3"/>
  </mergeCells>
  <pageMargins left="0.78740157480314965" right="0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 по РП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Шивит-Хуурак</dc:creator>
  <cp:lastModifiedBy>Инспекция</cp:lastModifiedBy>
  <dcterms:created xsi:type="dcterms:W3CDTF">2017-11-09T05:32:11Z</dcterms:created>
  <dcterms:modified xsi:type="dcterms:W3CDTF">2017-11-10T06:24:25Z</dcterms:modified>
</cp:coreProperties>
</file>